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0-2022" sheetId="1" r:id="rId1"/>
  </sheets>
  <definedNames>
    <definedName name="_xlnm.Print_Area" localSheetId="0">'2020-2022'!$A$1:$E$37</definedName>
  </definedNames>
  <calcPr calcId="145621"/>
</workbook>
</file>

<file path=xl/calcChain.xml><?xml version="1.0" encoding="utf-8"?>
<calcChain xmlns="http://schemas.openxmlformats.org/spreadsheetml/2006/main">
  <c r="E27" i="1" l="1"/>
  <c r="D27" i="1"/>
  <c r="E32" i="1"/>
  <c r="D28" i="1"/>
  <c r="C28" i="1"/>
  <c r="E34" i="1"/>
  <c r="D34" i="1"/>
  <c r="C34" i="1"/>
  <c r="E35" i="1"/>
  <c r="D35" i="1"/>
  <c r="C35" i="1"/>
  <c r="E31" i="1" l="1"/>
  <c r="E28" i="1" s="1"/>
  <c r="D31" i="1"/>
  <c r="C31" i="1"/>
  <c r="D32" i="1"/>
  <c r="C32" i="1"/>
  <c r="E30" i="1"/>
  <c r="D30" i="1"/>
  <c r="C30" i="1"/>
  <c r="E37" i="1" l="1"/>
  <c r="D37" i="1"/>
  <c r="C37" i="1"/>
  <c r="E11" i="1"/>
  <c r="D11" i="1"/>
  <c r="C11" i="1"/>
  <c r="E26" i="1"/>
  <c r="E25" i="1" s="1"/>
  <c r="E24" i="1" s="1"/>
  <c r="D26" i="1"/>
  <c r="C26" i="1"/>
  <c r="C25" i="1" s="1"/>
  <c r="C24" i="1" s="1"/>
  <c r="E29" i="1"/>
  <c r="D29" i="1"/>
  <c r="C29" i="1"/>
  <c r="D25" i="1"/>
  <c r="D24" i="1" s="1"/>
  <c r="E21" i="1"/>
  <c r="D21" i="1"/>
  <c r="C21" i="1"/>
  <c r="E22" i="1"/>
  <c r="D22" i="1"/>
  <c r="C22" i="1"/>
  <c r="E15" i="1"/>
  <c r="D15" i="1"/>
  <c r="C15" i="1"/>
  <c r="E18" i="1"/>
  <c r="D18" i="1"/>
  <c r="C18" i="1"/>
  <c r="E16" i="1"/>
  <c r="D16" i="1"/>
  <c r="C16" i="1"/>
  <c r="E12" i="1"/>
  <c r="D12" i="1"/>
  <c r="C12" i="1"/>
  <c r="E13" i="1"/>
  <c r="D13" i="1"/>
  <c r="C13" i="1"/>
</calcChain>
</file>

<file path=xl/sharedStrings.xml><?xml version="1.0" encoding="utf-8"?>
<sst xmlns="http://schemas.openxmlformats.org/spreadsheetml/2006/main" count="75" uniqueCount="71">
  <si>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</si>
  <si>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</si>
  <si>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</si>
  <si>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</si>
  <si>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</si>
  <si>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</si>
  <si>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</si>
  <si>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</si>
  <si>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</si>
  <si>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</si>
  <si>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</si>
  <si>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</si>
  <si>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</si>
  <si>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</si>
  <si>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</si>
  <si>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</si>
  <si>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</si>
  <si>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</si>
  <si>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</si>
  <si>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</si>
  <si>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</si>
  <si>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</si>
  <si>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</si>
  <si>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</si>
  <si>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</si>
  <si>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</si>
  <si>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</si>
  <si>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</si>
  <si>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</si>
  <si>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</si>
  <si>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</si>
  <si>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</si>
  <si>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</si>
  <si>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</si>
  <si>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</si>
  <si>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</si>
  <si>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</si>
  <si>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</si>
  <si>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</si>
  <si>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</si>
  <si>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</si>
  <si>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</si>
  <si>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</si>
  <si>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</si>
  <si>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</si>
  <si>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</si>
  <si>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</si>
  <si>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</si>
  <si>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</si>
  <si>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</si>
  <si>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</si>
  <si>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</si>
  <si>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</si>
  <si>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</si>
  <si>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</si>
  <si>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</si>
  <si>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</si>
  <si>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</si>
  <si>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</si>
  <si>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</si>
  <si>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</si>
  <si>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к решению Совета сельского поселения "Туръя"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</si>
  <si>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</si>
  <si>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</si>
  <si>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</si>
  <si>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</si>
  <si>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</si>
  <si>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</si>
  <si>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</si>
  <si>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</si>
  <si>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 № 1-20/2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</si>
</sst>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164" fontId="6" fillId="0" borderId="4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B4" sqref="B4:E4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</cols>
  <sheetData>
    <row r="1" spans="1:5" ht="17.399999999999999" customHeight="1" x14ac:dyDescent="0.25">
      <c r="A1" s="1" t="s">
        <v>0</v>
      </c>
      <c r="B1" s="25" t="s">
        <v>1</v>
      </c>
      <c r="C1" s="25"/>
      <c r="D1" s="25"/>
      <c r="E1" s="25"/>
    </row>
    <row r="2" spans="1:5" s="4" customFormat="1" ht="13.05" customHeight="1" x14ac:dyDescent="0.25">
      <c r="A2" s="3"/>
      <c r="B2" s="30" t="s">
        <v>61</v>
      </c>
      <c r="C2" s="30"/>
      <c r="D2" s="30"/>
      <c r="E2" s="30"/>
    </row>
    <row r="3" spans="1:5" s="4" customFormat="1" ht="13.05" customHeight="1" x14ac:dyDescent="0.25">
      <c r="A3" s="3"/>
      <c r="B3" s="31" t="s">
        <v>70</v>
      </c>
      <c r="C3" s="31"/>
      <c r="D3" s="31"/>
      <c r="E3" s="31"/>
    </row>
    <row r="4" spans="1:5" s="4" customFormat="1" ht="13.05" customHeight="1" x14ac:dyDescent="0.25">
      <c r="A4" s="3"/>
      <c r="B4" s="30" t="s">
        <v>62</v>
      </c>
      <c r="C4" s="30"/>
      <c r="D4" s="30"/>
      <c r="E4" s="30"/>
    </row>
    <row r="5" spans="1:5" s="4" customFormat="1" ht="13.05" customHeight="1" x14ac:dyDescent="0.25">
      <c r="A5" s="3"/>
      <c r="B5" s="30" t="s">
        <v>60</v>
      </c>
      <c r="C5" s="30"/>
      <c r="D5" s="30"/>
      <c r="E5" s="30"/>
    </row>
    <row r="6" spans="1:5" ht="18" x14ac:dyDescent="0.25">
      <c r="A6" s="2" t="s">
        <v>0</v>
      </c>
      <c r="B6" s="26" t="s">
        <v>0</v>
      </c>
      <c r="C6" s="26"/>
      <c r="D6" s="26"/>
      <c r="E6" s="26"/>
    </row>
    <row r="7" spans="1:5" ht="49.8" customHeight="1" x14ac:dyDescent="0.25">
      <c r="A7" s="27" t="s">
        <v>2</v>
      </c>
      <c r="B7" s="27"/>
      <c r="C7" s="27"/>
      <c r="D7" s="27"/>
      <c r="E7" s="27"/>
    </row>
    <row r="8" spans="1:5" ht="13.8" x14ac:dyDescent="0.25">
      <c r="A8" s="28" t="s">
        <v>3</v>
      </c>
      <c r="B8" s="28" t="s">
        <v>4</v>
      </c>
      <c r="C8" s="28" t="s">
        <v>5</v>
      </c>
      <c r="D8" s="28"/>
      <c r="E8" s="28"/>
    </row>
    <row r="9" spans="1:5" ht="40.799999999999997" customHeight="1" x14ac:dyDescent="0.25">
      <c r="A9" s="29" t="s">
        <v>0</v>
      </c>
      <c r="B9" s="29" t="s">
        <v>0</v>
      </c>
      <c r="C9" s="5" t="s">
        <v>6</v>
      </c>
      <c r="D9" s="5" t="s">
        <v>7</v>
      </c>
      <c r="E9" s="5" t="s">
        <v>8</v>
      </c>
    </row>
    <row r="10" spans="1:5" s="4" customFormat="1" x14ac:dyDescent="0.25">
      <c r="A10" s="16" t="s">
        <v>9</v>
      </c>
      <c r="B10" s="16" t="s">
        <v>10</v>
      </c>
      <c r="C10" s="16" t="s">
        <v>11</v>
      </c>
      <c r="D10" s="16" t="s">
        <v>12</v>
      </c>
      <c r="E10" s="16" t="s">
        <v>13</v>
      </c>
    </row>
    <row r="11" spans="1:5" ht="19.2" customHeight="1" x14ac:dyDescent="0.25">
      <c r="A11" s="13" t="s">
        <v>14</v>
      </c>
      <c r="B11" s="14" t="s">
        <v>15</v>
      </c>
      <c r="C11" s="15">
        <f>C12+C15+C21+C24</f>
        <v>61.8</v>
      </c>
      <c r="D11" s="15">
        <f t="shared" ref="D11:E11" si="0">D12+D15+D21+D24</f>
        <v>64</v>
      </c>
      <c r="E11" s="15">
        <f t="shared" si="0"/>
        <v>63.6</v>
      </c>
    </row>
    <row r="12" spans="1:5" ht="13.8" x14ac:dyDescent="0.25">
      <c r="A12" s="7" t="s">
        <v>16</v>
      </c>
      <c r="B12" s="8" t="s">
        <v>17</v>
      </c>
      <c r="C12" s="9">
        <f t="shared" ref="C12:E13" si="1">C13</f>
        <v>32</v>
      </c>
      <c r="D12" s="9">
        <f t="shared" si="1"/>
        <v>32.6</v>
      </c>
      <c r="E12" s="9">
        <f t="shared" si="1"/>
        <v>33.200000000000003</v>
      </c>
    </row>
    <row r="13" spans="1:5" ht="13.8" x14ac:dyDescent="0.25">
      <c r="A13" s="7" t="s">
        <v>18</v>
      </c>
      <c r="B13" s="8" t="s">
        <v>19</v>
      </c>
      <c r="C13" s="9">
        <f t="shared" si="1"/>
        <v>32</v>
      </c>
      <c r="D13" s="9">
        <f t="shared" si="1"/>
        <v>32.6</v>
      </c>
      <c r="E13" s="9">
        <f t="shared" si="1"/>
        <v>33.200000000000003</v>
      </c>
    </row>
    <row r="14" spans="1:5" ht="87" customHeight="1" x14ac:dyDescent="0.25">
      <c r="A14" s="10" t="s">
        <v>20</v>
      </c>
      <c r="B14" s="11" t="s">
        <v>21</v>
      </c>
      <c r="C14" s="12">
        <v>32</v>
      </c>
      <c r="D14" s="12">
        <v>32.6</v>
      </c>
      <c r="E14" s="12">
        <v>33.200000000000003</v>
      </c>
    </row>
    <row r="15" spans="1:5" ht="13.8" x14ac:dyDescent="0.25">
      <c r="A15" s="7" t="s">
        <v>22</v>
      </c>
      <c r="B15" s="8" t="s">
        <v>23</v>
      </c>
      <c r="C15" s="9">
        <f>C16+C18</f>
        <v>15</v>
      </c>
      <c r="D15" s="9">
        <f>D16+D18</f>
        <v>16</v>
      </c>
      <c r="E15" s="9">
        <f>E16+E18</f>
        <v>17</v>
      </c>
    </row>
    <row r="16" spans="1:5" ht="13.8" x14ac:dyDescent="0.25">
      <c r="A16" s="7" t="s">
        <v>24</v>
      </c>
      <c r="B16" s="8" t="s">
        <v>25</v>
      </c>
      <c r="C16" s="9">
        <f>C17</f>
        <v>5</v>
      </c>
      <c r="D16" s="9">
        <f>D17</f>
        <v>6</v>
      </c>
      <c r="E16" s="9">
        <f>E17</f>
        <v>7</v>
      </c>
    </row>
    <row r="17" spans="1:9" ht="43.2" customHeight="1" x14ac:dyDescent="0.25">
      <c r="A17" s="10" t="s">
        <v>26</v>
      </c>
      <c r="B17" s="11" t="s">
        <v>27</v>
      </c>
      <c r="C17" s="12">
        <v>5</v>
      </c>
      <c r="D17" s="12">
        <v>6</v>
      </c>
      <c r="E17" s="12">
        <v>7</v>
      </c>
    </row>
    <row r="18" spans="1:9" ht="13.8" x14ac:dyDescent="0.25">
      <c r="A18" s="7" t="s">
        <v>28</v>
      </c>
      <c r="B18" s="8" t="s">
        <v>29</v>
      </c>
      <c r="C18" s="9">
        <f>C19+C20</f>
        <v>10</v>
      </c>
      <c r="D18" s="9">
        <f>D19+D20</f>
        <v>10</v>
      </c>
      <c r="E18" s="9">
        <f>E19+E20</f>
        <v>10</v>
      </c>
    </row>
    <row r="19" spans="1:9" ht="45.6" customHeight="1" x14ac:dyDescent="0.25">
      <c r="A19" s="10" t="s">
        <v>30</v>
      </c>
      <c r="B19" s="11" t="s">
        <v>31</v>
      </c>
      <c r="C19" s="12">
        <v>7</v>
      </c>
      <c r="D19" s="12">
        <v>7</v>
      </c>
      <c r="E19" s="12">
        <v>7</v>
      </c>
    </row>
    <row r="20" spans="1:9" ht="45" customHeight="1" x14ac:dyDescent="0.25">
      <c r="A20" s="10" t="s">
        <v>32</v>
      </c>
      <c r="B20" s="11" t="s">
        <v>33</v>
      </c>
      <c r="C20" s="12">
        <v>3</v>
      </c>
      <c r="D20" s="12">
        <v>3</v>
      </c>
      <c r="E20" s="12">
        <v>3</v>
      </c>
    </row>
    <row r="21" spans="1:9" ht="13.8" x14ac:dyDescent="0.25">
      <c r="A21" s="7" t="s">
        <v>34</v>
      </c>
      <c r="B21" s="8" t="s">
        <v>35</v>
      </c>
      <c r="C21" s="9">
        <f t="shared" ref="C21:E22" si="2">C22</f>
        <v>0.4</v>
      </c>
      <c r="D21" s="9">
        <f t="shared" si="2"/>
        <v>1</v>
      </c>
      <c r="E21" s="9">
        <f t="shared" si="2"/>
        <v>0</v>
      </c>
    </row>
    <row r="22" spans="1:9" ht="59.4" customHeight="1" x14ac:dyDescent="0.25">
      <c r="A22" s="7" t="s">
        <v>36</v>
      </c>
      <c r="B22" s="8" t="s">
        <v>37</v>
      </c>
      <c r="C22" s="9">
        <f t="shared" si="2"/>
        <v>0.4</v>
      </c>
      <c r="D22" s="9">
        <f t="shared" si="2"/>
        <v>1</v>
      </c>
      <c r="E22" s="9">
        <f t="shared" si="2"/>
        <v>0</v>
      </c>
    </row>
    <row r="23" spans="1:9" ht="87.6" customHeight="1" x14ac:dyDescent="0.25">
      <c r="A23" s="10" t="s">
        <v>38</v>
      </c>
      <c r="B23" s="11" t="s">
        <v>39</v>
      </c>
      <c r="C23" s="12">
        <v>0.4</v>
      </c>
      <c r="D23" s="12">
        <v>1</v>
      </c>
      <c r="E23" s="12">
        <v>0</v>
      </c>
    </row>
    <row r="24" spans="1:9" ht="13.8" x14ac:dyDescent="0.25">
      <c r="A24" s="7" t="s">
        <v>40</v>
      </c>
      <c r="B24" s="8" t="s">
        <v>41</v>
      </c>
      <c r="C24" s="9">
        <f t="shared" ref="C24:E25" si="3">C25</f>
        <v>14.4</v>
      </c>
      <c r="D24" s="9">
        <f t="shared" si="3"/>
        <v>14.4</v>
      </c>
      <c r="E24" s="9">
        <f t="shared" si="3"/>
        <v>13.4</v>
      </c>
    </row>
    <row r="25" spans="1:9" ht="13.8" x14ac:dyDescent="0.25">
      <c r="A25" s="7" t="s">
        <v>42</v>
      </c>
      <c r="B25" s="8" t="s">
        <v>43</v>
      </c>
      <c r="C25" s="9">
        <f t="shared" si="3"/>
        <v>14.4</v>
      </c>
      <c r="D25" s="9">
        <f t="shared" si="3"/>
        <v>14.4</v>
      </c>
      <c r="E25" s="9">
        <f t="shared" si="3"/>
        <v>13.4</v>
      </c>
    </row>
    <row r="26" spans="1:9" ht="28.2" customHeight="1" x14ac:dyDescent="0.25">
      <c r="A26" s="10" t="s">
        <v>44</v>
      </c>
      <c r="B26" s="11" t="s">
        <v>45</v>
      </c>
      <c r="C26" s="12">
        <f>11.4+3</f>
        <v>14.4</v>
      </c>
      <c r="D26" s="12">
        <f>11.4+3</f>
        <v>14.4</v>
      </c>
      <c r="E26" s="12">
        <f>11.4+2</f>
        <v>13.4</v>
      </c>
    </row>
    <row r="27" spans="1:9" ht="15.6" customHeight="1" x14ac:dyDescent="0.25">
      <c r="A27" s="7" t="s">
        <v>46</v>
      </c>
      <c r="B27" s="8" t="s">
        <v>47</v>
      </c>
      <c r="C27" s="9">
        <v>3519.201</v>
      </c>
      <c r="D27" s="9">
        <f>3034.842</f>
        <v>3034.8420000000001</v>
      </c>
      <c r="E27" s="9">
        <f>3133.383</f>
        <v>3133.3829999999998</v>
      </c>
    </row>
    <row r="28" spans="1:9" ht="45.6" customHeight="1" x14ac:dyDescent="0.25">
      <c r="A28" s="7" t="s">
        <v>48</v>
      </c>
      <c r="B28" s="8" t="s">
        <v>49</v>
      </c>
      <c r="C28" s="9">
        <f>C29+C31+C34</f>
        <v>3519.201</v>
      </c>
      <c r="D28" s="9">
        <f t="shared" ref="D28:E28" si="4">D29+D31+D34</f>
        <v>3034.8420000000001</v>
      </c>
      <c r="E28" s="9">
        <f t="shared" si="4"/>
        <v>3133.3829999999998</v>
      </c>
    </row>
    <row r="29" spans="1:9" ht="32.4" customHeight="1" x14ac:dyDescent="0.25">
      <c r="A29" s="7" t="s">
        <v>50</v>
      </c>
      <c r="B29" s="8" t="s">
        <v>51</v>
      </c>
      <c r="C29" s="9">
        <f>C30</f>
        <v>2937.4500000000003</v>
      </c>
      <c r="D29" s="9">
        <f>D30</f>
        <v>2452.0500000000002</v>
      </c>
      <c r="E29" s="9">
        <f>E30</f>
        <v>2547.25</v>
      </c>
    </row>
    <row r="30" spans="1:9" ht="45.6" customHeight="1" x14ac:dyDescent="0.25">
      <c r="A30" s="10" t="s">
        <v>52</v>
      </c>
      <c r="B30" s="11" t="s">
        <v>53</v>
      </c>
      <c r="C30" s="12">
        <f>2155.55+775+6.9</f>
        <v>2937.4500000000003</v>
      </c>
      <c r="D30" s="12">
        <f>2112.55+333+6.5</f>
        <v>2452.0500000000002</v>
      </c>
      <c r="E30" s="12">
        <f>2407.05+134+6.2</f>
        <v>2547.25</v>
      </c>
      <c r="G30" s="12"/>
      <c r="H30" s="12"/>
      <c r="I30" s="12"/>
    </row>
    <row r="31" spans="1:9" ht="31.2" customHeight="1" x14ac:dyDescent="0.25">
      <c r="A31" s="7" t="s">
        <v>54</v>
      </c>
      <c r="B31" s="8" t="s">
        <v>55</v>
      </c>
      <c r="C31" s="9">
        <f>C32+C33</f>
        <v>171.80100000000002</v>
      </c>
      <c r="D31" s="9">
        <f>D32+D33</f>
        <v>172.84200000000001</v>
      </c>
      <c r="E31" s="9">
        <f>E32+E33</f>
        <v>176.18299999999999</v>
      </c>
    </row>
    <row r="32" spans="1:9" ht="46.8" customHeight="1" x14ac:dyDescent="0.25">
      <c r="A32" s="10" t="s">
        <v>56</v>
      </c>
      <c r="B32" s="11" t="s">
        <v>57</v>
      </c>
      <c r="C32" s="12">
        <f>17.611+1.89</f>
        <v>19.501000000000001</v>
      </c>
      <c r="D32" s="12">
        <f>18.022+1.92</f>
        <v>19.942</v>
      </c>
      <c r="E32" s="12">
        <f>18.533+1.95</f>
        <v>20.483000000000001</v>
      </c>
    </row>
    <row r="33" spans="1:5" ht="46.8" customHeight="1" x14ac:dyDescent="0.25">
      <c r="A33" s="10" t="s">
        <v>58</v>
      </c>
      <c r="B33" s="18" t="s">
        <v>59</v>
      </c>
      <c r="C33" s="12">
        <v>152.30000000000001</v>
      </c>
      <c r="D33" s="12">
        <v>152.9</v>
      </c>
      <c r="E33" s="12">
        <v>155.69999999999999</v>
      </c>
    </row>
    <row r="34" spans="1:5" ht="18" customHeight="1" x14ac:dyDescent="0.25">
      <c r="A34" s="21" t="s">
        <v>65</v>
      </c>
      <c r="B34" s="8" t="s">
        <v>66</v>
      </c>
      <c r="C34" s="22">
        <f t="shared" ref="C34:E35" si="5">C35</f>
        <v>409.95</v>
      </c>
      <c r="D34" s="9">
        <f t="shared" si="5"/>
        <v>409.95</v>
      </c>
      <c r="E34" s="9">
        <f t="shared" si="5"/>
        <v>409.95</v>
      </c>
    </row>
    <row r="35" spans="1:5" ht="31.8" customHeight="1" x14ac:dyDescent="0.25">
      <c r="A35" s="21" t="s">
        <v>67</v>
      </c>
      <c r="B35" s="8" t="s">
        <v>68</v>
      </c>
      <c r="C35" s="22">
        <f t="shared" si="5"/>
        <v>409.95</v>
      </c>
      <c r="D35" s="9">
        <f t="shared" si="5"/>
        <v>409.95</v>
      </c>
      <c r="E35" s="9">
        <f t="shared" si="5"/>
        <v>409.95</v>
      </c>
    </row>
    <row r="36" spans="1:5" ht="33.6" customHeight="1" x14ac:dyDescent="0.25">
      <c r="A36" s="19" t="s">
        <v>63</v>
      </c>
      <c r="B36" s="20" t="s">
        <v>64</v>
      </c>
      <c r="C36" s="17">
        <v>409.95</v>
      </c>
      <c r="D36" s="12">
        <v>409.95</v>
      </c>
      <c r="E36" s="12">
        <v>409.95</v>
      </c>
    </row>
    <row r="37" spans="1:5" ht="13.8" x14ac:dyDescent="0.25">
      <c r="A37" s="23" t="s">
        <v>69</v>
      </c>
      <c r="B37" s="24"/>
      <c r="C37" s="9">
        <f>C11+C27</f>
        <v>3581.0010000000002</v>
      </c>
      <c r="D37" s="9">
        <f t="shared" ref="D37:E37" si="6">D11+D27</f>
        <v>3098.8420000000001</v>
      </c>
      <c r="E37" s="9">
        <f t="shared" si="6"/>
        <v>3196.9829999999997</v>
      </c>
    </row>
    <row r="40" spans="1:5" ht="13.8" x14ac:dyDescent="0.25">
      <c r="C40" s="6"/>
      <c r="D40" s="6"/>
      <c r="E40" s="6"/>
    </row>
  </sheetData>
  <mergeCells count="11">
    <mergeCell ref="A37:B37"/>
    <mergeCell ref="B1:E1"/>
    <mergeCell ref="B6:E6"/>
    <mergeCell ref="A7:E7"/>
    <mergeCell ref="A8:A9"/>
    <mergeCell ref="B8:B9"/>
    <mergeCell ref="C8:E8"/>
    <mergeCell ref="B2:E2"/>
    <mergeCell ref="B3:E3"/>
    <mergeCell ref="B4:E4"/>
    <mergeCell ref="B5:E5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2020-01-08T16:05:16Z</dcterms:modified>
</cp:coreProperties>
</file>